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1072" windowHeight="9276" activeTab="2"/>
  </bookViews>
  <sheets>
    <sheet name="158711_0611700" sheetId="4" r:id="rId1"/>
    <sheet name="158711_0611702" sheetId="5" r:id="rId2"/>
    <sheet name="23570_0611700" sheetId="6" r:id="rId3"/>
    <sheet name="23570_0611702" sheetId="7" r:id="rId4"/>
    <sheet name="23967_0611700" sheetId="8" r:id="rId5"/>
    <sheet name="23967_0611702" sheetId="9" r:id="rId6"/>
    <sheet name="23973_0611700" sheetId="10" r:id="rId7"/>
    <sheet name="23973_0611702" sheetId="11" r:id="rId8"/>
    <sheet name="23977_0611700" sheetId="12" r:id="rId9"/>
    <sheet name="23977_0611702" sheetId="13" r:id="rId10"/>
    <sheet name="23987_0611700" sheetId="14" r:id="rId11"/>
    <sheet name="23987_0611702" sheetId="15" r:id="rId12"/>
    <sheet name="Лист2" sheetId="2" r:id="rId13"/>
    <sheet name="Лист3" sheetId="3" r:id="rId14"/>
  </sheets>
  <definedNames>
    <definedName name="_xlnm.Print_Area" localSheetId="0">'158711_0611700'!$A$1:$F$118</definedName>
    <definedName name="_xlnm.Print_Area" localSheetId="1">'158711_0611702'!$A$1:$F$117</definedName>
    <definedName name="_xlnm.Print_Area" localSheetId="2">'23570_0611700'!$A$1:$F$118</definedName>
    <definedName name="_xlnm.Print_Area" localSheetId="3">'23570_0611702'!$A$1:$F$117</definedName>
    <definedName name="_xlnm.Print_Area" localSheetId="4">'23967_0611700'!$A$1:$F$118</definedName>
    <definedName name="_xlnm.Print_Area" localSheetId="5">'23967_0611702'!$A$1:$F$117</definedName>
    <definedName name="_xlnm.Print_Area" localSheetId="6">'23973_0611700'!$A$1:$F$118</definedName>
    <definedName name="_xlnm.Print_Area" localSheetId="7">'23973_0611702'!$A$1:$F$117</definedName>
    <definedName name="_xlnm.Print_Area" localSheetId="8">'23977_0611700'!$A$1:$F$118</definedName>
    <definedName name="_xlnm.Print_Area" localSheetId="9">'23977_0611702'!$A$1:$F$117</definedName>
    <definedName name="_xlnm.Print_Area" localSheetId="10">'23987_0611700'!$A$1:$F$118</definedName>
    <definedName name="_xlnm.Print_Area" localSheetId="11">'23987_0611702'!$A$1:$F$117</definedName>
  </definedNames>
  <calcPr calcId="144525"/>
</workbook>
</file>

<file path=xl/calcChain.xml><?xml version="1.0" encoding="utf-8"?>
<calcChain xmlns="http://schemas.openxmlformats.org/spreadsheetml/2006/main">
  <c r="F106" i="1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14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  <c r="F106" i="1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12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  <c r="F106" i="11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10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  <c r="F106" i="9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8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6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7" i="4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1"/>
  <c r="F40"/>
  <c r="F39"/>
</calcChain>
</file>

<file path=xl/sharedStrings.xml><?xml version="1.0" encoding="utf-8"?>
<sst xmlns="http://schemas.openxmlformats.org/spreadsheetml/2006/main" count="2426" uniqueCount="138">
  <si>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</si>
  <si>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</si>
  <si>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Чотирнадцять тисяч чотириста грн (14 400 грн )</t>
    </r>
  </si>
  <si>
    <t>03 лютого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</si>
  <si>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</si>
  <si>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</si>
  <si>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</si>
  <si>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</si>
  <si>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</si>
  <si>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</si>
  <si>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</si>
  <si>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</si>
  <si>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</si>
  <si>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0611700 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</si>
  <si>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</si>
  <si>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</si>
  <si>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</si>
  <si>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</si>
  <si>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</si>
  <si>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</si>
  <si>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</si>
  <si>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</si>
  <si>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</si>
  <si>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</si>
  <si>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</si>
  <si>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</si>
  <si>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</si>
  <si>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</si>
  <si>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</si>
  <si>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</si>
  <si>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</si>
  <si>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</si>
  <si>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</si>
  <si>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</si>
  <si>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</si>
  <si>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</si>
  <si>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</si>
  <si>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</si>
  <si>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</si>
  <si>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</si>
  <si>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</si>
  <si>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</si>
  <si>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</si>
  <si>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</si>
  <si>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</si>
  <si>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</si>
  <si>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</si>
  <si>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</si>
  <si>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</si>
  <si>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</si>
  <si>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</si>
  <si>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</si>
  <si>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</si>
  <si>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</si>
  <si>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</si>
  <si>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</si>
  <si>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</si>
  <si>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</si>
  <si>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</si>
  <si>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</si>
  <si>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</si>
  <si>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</si>
  <si>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</si>
  <si>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</si>
  <si>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</si>
  <si>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</si>
  <si>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</si>
  <si>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</si>
  <si>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</si>
  <si>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</si>
  <si>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</si>
  <si>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</si>
  <si>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</si>
  <si>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</si>
  <si>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</si>
  <si>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</si>
  <si>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</si>
  <si>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</si>
  <si>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</si>
  <si>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</si>
  <si>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</si>
  <si>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</si>
  <si>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</si>
  <si>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</si>
  <si>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</si>
  <si>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</si>
  <si>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</si>
  <si>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</si>
  <si>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</si>
  <si>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</si>
  <si>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</si>
  <si>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</si>
  <si>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</si>
  <si>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</si>
  <si>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</si>
  <si>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</si>
  <si>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</si>
  <si>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</si>
  <si>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</si>
  <si>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</si>
  <si>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</si>
  <si>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</si>
  <si>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</si>
  <si>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</si>
  <si>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</si>
  <si>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</si>
  <si>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</si>
  <si>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</si>
  <si>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</si>
  <si>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</si>
  <si>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</si>
  <si>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</si>
  <si>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</si>
  <si>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Двісті шістдесят шість тисяч шістсот дев'яносто дві грн (266 692 грн )</t>
    </r>
  </si>
  <si>
    <t>0611702 Забезпечення харчуванням учнів закладів загальної середньої освіти за рахунок субвенції з державного бюджету місцевим бюджетам)</t>
  </si>
  <si>
    <t>Міський голова</t>
  </si>
  <si>
    <t>Надія ВАЙЛО</t>
  </si>
  <si>
    <t>02141012  Відділ освіти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</si>
  <si>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</si>
  <si>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</si>
  <si>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</si>
  <si>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</si>
  <si>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</si>
  <si>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Чотириста сімдесят п'ять тисяч п'ятсот сорок сім грн (475 547 грн )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</si>
  <si>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П'ятдесят п'ять тисяч грн (55 000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</si>
  <si>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</si>
  <si>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Сімсот тридцять дев'ять тисяч двадцять шість грн (739 026 грн )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</si>
  <si>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Сорок вісім тисяч двісті грн (48 200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</si>
  <si>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</si>
  <si>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П'ятсот сімдесят вісім тисяч триста шістдесят вісім грн (578 368 грн )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</si>
  <si>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Сімдесят дев'ять тисяч чотириста грн (79 400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</si>
  <si>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</si>
  <si>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Сімсот дев'ятнадцять тисяч сімсот сорок сім грн (719 747 грн )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</si>
  <si>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Шістдесят вісім тисяч грн (68 000 грн 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</si>
  <si>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</si>
  <si>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п'ятсот шістдесят вісім тисяч двадцять грн (1 568 020 грн )</t>
    </r>
  </si>
  <si>
    <t>02141012  Відділ освіти Глухівської міської ради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</si>
  <si>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вісім тисяч вісімсот (38 800) грн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</si>
</sst>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2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6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14400</v>
      </c>
      <c r="F24" s="9">
        <v>14400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14400</v>
      </c>
      <c r="F26" s="11">
        <v>14400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14400</v>
      </c>
      <c r="F39" s="11">
        <f>SUM(E39:E39)</f>
        <v>14400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14400</v>
      </c>
      <c r="F40" s="11">
        <f>SUM(E40:E40)</f>
        <v>14400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14400</v>
      </c>
      <c r="F41" s="11">
        <f>SUM(E41:E41)</f>
        <v>14400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14400</v>
      </c>
      <c r="F45" s="11">
        <v>14400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14400</v>
      </c>
      <c r="F46" s="11">
        <f t="shared" ref="F46:F77" si="0">SUM(D46:E46)</f>
        <v>14400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14400</v>
      </c>
      <c r="F53" s="9">
        <f t="shared" si="0"/>
        <v>14400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14400</v>
      </c>
      <c r="F56" s="9">
        <f t="shared" si="0"/>
        <v>14400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/>
      <c r="B110" s="21"/>
      <c r="D110" s="15"/>
    </row>
    <row r="111" spans="1:7">
      <c r="D111" s="2" t="s">
        <v>106</v>
      </c>
      <c r="F111" s="2"/>
    </row>
    <row r="112" spans="1:7" ht="25.5" customHeight="1">
      <c r="A112" s="21"/>
      <c r="B112" s="21"/>
      <c r="D112" s="15"/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113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6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266692</v>
      </c>
      <c r="E24" s="9">
        <v>0</v>
      </c>
      <c r="F24" s="9">
        <v>266692</v>
      </c>
    </row>
    <row r="25" spans="1:7">
      <c r="A25" s="31" t="s">
        <v>22</v>
      </c>
      <c r="B25" s="31"/>
      <c r="C25" s="10" t="s">
        <v>21</v>
      </c>
      <c r="D25" s="11">
        <v>266692</v>
      </c>
      <c r="E25" s="12" t="s">
        <v>21</v>
      </c>
      <c r="F25" s="11">
        <v>266692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266692</v>
      </c>
      <c r="E44" s="11">
        <v>0</v>
      </c>
      <c r="F44" s="11">
        <v>266692</v>
      </c>
    </row>
    <row r="45" spans="1:7">
      <c r="A45" s="34" t="s">
        <v>43</v>
      </c>
      <c r="B45" s="31"/>
      <c r="C45" s="10">
        <v>2000</v>
      </c>
      <c r="D45" s="11">
        <v>266692</v>
      </c>
      <c r="E45" s="11">
        <v>0</v>
      </c>
      <c r="F45" s="11">
        <f t="shared" ref="F45:F76" si="0">SUM(D45:E45)</f>
        <v>266692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266692</v>
      </c>
      <c r="E52" s="9">
        <v>0</v>
      </c>
      <c r="F52" s="9">
        <f t="shared" si="0"/>
        <v>266692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266692</v>
      </c>
      <c r="E55" s="9">
        <v>0</v>
      </c>
      <c r="F55" s="9">
        <f t="shared" si="0"/>
        <v>266692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/>
      <c r="B109" s="21"/>
      <c r="D109" s="15"/>
    </row>
    <row r="110" spans="1:7">
      <c r="D110" s="2" t="s">
        <v>106</v>
      </c>
      <c r="F110" s="2"/>
    </row>
    <row r="111" spans="1:7" ht="25.5" customHeight="1">
      <c r="A111" s="21"/>
      <c r="B111" s="21"/>
      <c r="D111" s="15"/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tabSelected="1" topLeftCell="A19" workbookViewId="0">
      <selection activeCell="B3" sqref="B3"/>
    </sheetView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137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 t="s">
        <v>115</v>
      </c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 t="s">
        <v>116</v>
      </c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136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 t="s">
        <v>118</v>
      </c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7.25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38800</v>
      </c>
      <c r="F24" s="9">
        <v>38800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38800</v>
      </c>
      <c r="F26" s="11">
        <v>38800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hidden="1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hidden="1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 hidden="1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hidden="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38800</v>
      </c>
      <c r="F39" s="11">
        <f>SUM(E39:E39)</f>
        <v>38800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38800</v>
      </c>
      <c r="F40" s="11">
        <f>SUM(E40:E40)</f>
        <v>38800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38800</v>
      </c>
      <c r="F41" s="11">
        <f>SUM(E41:E41)</f>
        <v>38800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38800</v>
      </c>
      <c r="F45" s="11">
        <v>38800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38800</v>
      </c>
      <c r="F46" s="11">
        <f t="shared" ref="F46:F77" si="0">SUM(D46:E46)</f>
        <v>38800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38800</v>
      </c>
      <c r="F53" s="9">
        <f t="shared" si="0"/>
        <v>38800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38800</v>
      </c>
      <c r="F56" s="9">
        <f t="shared" si="0"/>
        <v>38800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 t="s">
        <v>121</v>
      </c>
      <c r="B110" s="21"/>
      <c r="D110" s="15"/>
      <c r="F110" t="s">
        <v>119</v>
      </c>
    </row>
    <row r="111" spans="1:7">
      <c r="D111" s="2" t="s">
        <v>106</v>
      </c>
      <c r="F111" s="2"/>
    </row>
    <row r="112" spans="1:7" ht="25.5" customHeight="1">
      <c r="A112" s="21" t="s">
        <v>122</v>
      </c>
      <c r="B112" s="21"/>
      <c r="D112" s="15"/>
      <c r="F112" t="s">
        <v>120</v>
      </c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scale="75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123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 t="s">
        <v>115</v>
      </c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 t="s">
        <v>116</v>
      </c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117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 t="s">
        <v>118</v>
      </c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475547</v>
      </c>
      <c r="E24" s="9">
        <v>0</v>
      </c>
      <c r="F24" s="9">
        <v>475547</v>
      </c>
    </row>
    <row r="25" spans="1:7">
      <c r="A25" s="31" t="s">
        <v>22</v>
      </c>
      <c r="B25" s="31"/>
      <c r="C25" s="10" t="s">
        <v>21</v>
      </c>
      <c r="D25" s="11">
        <v>475547</v>
      </c>
      <c r="E25" s="12" t="s">
        <v>21</v>
      </c>
      <c r="F25" s="11">
        <v>475547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475547</v>
      </c>
      <c r="E44" s="11">
        <v>0</v>
      </c>
      <c r="F44" s="11">
        <v>475547</v>
      </c>
    </row>
    <row r="45" spans="1:7">
      <c r="A45" s="34" t="s">
        <v>43</v>
      </c>
      <c r="B45" s="31"/>
      <c r="C45" s="10">
        <v>2000</v>
      </c>
      <c r="D45" s="11">
        <v>475547</v>
      </c>
      <c r="E45" s="11">
        <v>0</v>
      </c>
      <c r="F45" s="11">
        <f t="shared" ref="F45:F76" si="0">SUM(D45:E45)</f>
        <v>475547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475547</v>
      </c>
      <c r="E52" s="9">
        <v>0</v>
      </c>
      <c r="F52" s="9">
        <f t="shared" si="0"/>
        <v>475547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475547</v>
      </c>
      <c r="E55" s="9">
        <v>0</v>
      </c>
      <c r="F55" s="9">
        <f t="shared" si="0"/>
        <v>475547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 t="s">
        <v>121</v>
      </c>
      <c r="B109" s="21"/>
      <c r="D109" s="15"/>
      <c r="F109" t="s">
        <v>119</v>
      </c>
    </row>
    <row r="110" spans="1:7">
      <c r="D110" s="2" t="s">
        <v>106</v>
      </c>
      <c r="F110" s="2"/>
    </row>
    <row r="111" spans="1:7" ht="25.5" customHeight="1">
      <c r="A111" s="21" t="s">
        <v>122</v>
      </c>
      <c r="B111" s="21"/>
      <c r="D111" s="15"/>
      <c r="F111" t="s">
        <v>120</v>
      </c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124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125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55000</v>
      </c>
      <c r="F24" s="9">
        <v>55000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55000</v>
      </c>
      <c r="F26" s="11">
        <v>55000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55000</v>
      </c>
      <c r="F39" s="11">
        <f>SUM(E39:E39)</f>
        <v>55000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55000</v>
      </c>
      <c r="F40" s="11">
        <f>SUM(E40:E40)</f>
        <v>55000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55000</v>
      </c>
      <c r="F41" s="11">
        <f>SUM(E41:E41)</f>
        <v>55000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55000</v>
      </c>
      <c r="F45" s="11">
        <v>55000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55000</v>
      </c>
      <c r="F46" s="11">
        <f t="shared" ref="F46:F77" si="0">SUM(D46:E46)</f>
        <v>55000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55000</v>
      </c>
      <c r="F53" s="9">
        <f t="shared" si="0"/>
        <v>55000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55000</v>
      </c>
      <c r="F56" s="9">
        <f t="shared" si="0"/>
        <v>55000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/>
      <c r="B110" s="21"/>
      <c r="D110" s="15"/>
    </row>
    <row r="111" spans="1:7">
      <c r="D111" s="2" t="s">
        <v>106</v>
      </c>
      <c r="F111" s="2"/>
    </row>
    <row r="112" spans="1:7" ht="25.5" customHeight="1">
      <c r="A112" s="21"/>
      <c r="B112" s="21"/>
      <c r="D112" s="15"/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126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125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739026</v>
      </c>
      <c r="E24" s="9">
        <v>0</v>
      </c>
      <c r="F24" s="9">
        <v>739026</v>
      </c>
    </row>
    <row r="25" spans="1:7">
      <c r="A25" s="31" t="s">
        <v>22</v>
      </c>
      <c r="B25" s="31"/>
      <c r="C25" s="10" t="s">
        <v>21</v>
      </c>
      <c r="D25" s="11">
        <v>739026</v>
      </c>
      <c r="E25" s="12" t="s">
        <v>21</v>
      </c>
      <c r="F25" s="11">
        <v>739026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739026</v>
      </c>
      <c r="E44" s="11">
        <v>0</v>
      </c>
      <c r="F44" s="11">
        <v>739026</v>
      </c>
    </row>
    <row r="45" spans="1:7">
      <c r="A45" s="34" t="s">
        <v>43</v>
      </c>
      <c r="B45" s="31"/>
      <c r="C45" s="10">
        <v>2000</v>
      </c>
      <c r="D45" s="11">
        <v>739026</v>
      </c>
      <c r="E45" s="11">
        <v>0</v>
      </c>
      <c r="F45" s="11">
        <f t="shared" ref="F45:F76" si="0">SUM(D45:E45)</f>
        <v>739026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739026</v>
      </c>
      <c r="E52" s="9">
        <v>0</v>
      </c>
      <c r="F52" s="9">
        <f t="shared" si="0"/>
        <v>739026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739026</v>
      </c>
      <c r="E55" s="9">
        <v>0</v>
      </c>
      <c r="F55" s="9">
        <f t="shared" si="0"/>
        <v>739026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/>
      <c r="B109" s="21"/>
      <c r="D109" s="15"/>
    </row>
    <row r="110" spans="1:7">
      <c r="D110" s="2" t="s">
        <v>106</v>
      </c>
      <c r="F110" s="2"/>
    </row>
    <row r="111" spans="1:7" ht="25.5" customHeight="1">
      <c r="A111" s="21"/>
      <c r="B111" s="21"/>
      <c r="D111" s="15"/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127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128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48200</v>
      </c>
      <c r="F24" s="9">
        <v>48200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48200</v>
      </c>
      <c r="F26" s="11">
        <v>48200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48200</v>
      </c>
      <c r="F39" s="11">
        <f>SUM(E39:E39)</f>
        <v>48200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48200</v>
      </c>
      <c r="F40" s="11">
        <f>SUM(E40:E40)</f>
        <v>48200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48200</v>
      </c>
      <c r="F41" s="11">
        <f>SUM(E41:E41)</f>
        <v>48200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48200</v>
      </c>
      <c r="F45" s="11">
        <v>48200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48200</v>
      </c>
      <c r="F46" s="11">
        <f t="shared" ref="F46:F77" si="0">SUM(D46:E46)</f>
        <v>48200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48200</v>
      </c>
      <c r="F53" s="9">
        <f t="shared" si="0"/>
        <v>48200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48200</v>
      </c>
      <c r="F56" s="9">
        <f t="shared" si="0"/>
        <v>48200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/>
      <c r="B110" s="21"/>
      <c r="D110" s="15"/>
    </row>
    <row r="111" spans="1:7">
      <c r="D111" s="2" t="s">
        <v>106</v>
      </c>
      <c r="F111" s="2"/>
    </row>
    <row r="112" spans="1:7" ht="25.5" customHeight="1">
      <c r="A112" s="21"/>
      <c r="B112" s="21"/>
      <c r="D112" s="15"/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129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128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578368</v>
      </c>
      <c r="E24" s="9">
        <v>0</v>
      </c>
      <c r="F24" s="9">
        <v>578368</v>
      </c>
    </row>
    <row r="25" spans="1:7">
      <c r="A25" s="31" t="s">
        <v>22</v>
      </c>
      <c r="B25" s="31"/>
      <c r="C25" s="10" t="s">
        <v>21</v>
      </c>
      <c r="D25" s="11">
        <v>578368</v>
      </c>
      <c r="E25" s="12" t="s">
        <v>21</v>
      </c>
      <c r="F25" s="11">
        <v>578368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578368</v>
      </c>
      <c r="E44" s="11">
        <v>0</v>
      </c>
      <c r="F44" s="11">
        <v>578368</v>
      </c>
    </row>
    <row r="45" spans="1:7">
      <c r="A45" s="34" t="s">
        <v>43</v>
      </c>
      <c r="B45" s="31"/>
      <c r="C45" s="10">
        <v>2000</v>
      </c>
      <c r="D45" s="11">
        <v>578368</v>
      </c>
      <c r="E45" s="11">
        <v>0</v>
      </c>
      <c r="F45" s="11">
        <f t="shared" ref="F45:F76" si="0">SUM(D45:E45)</f>
        <v>578368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578368</v>
      </c>
      <c r="E52" s="9">
        <v>0</v>
      </c>
      <c r="F52" s="9">
        <f t="shared" si="0"/>
        <v>578368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578368</v>
      </c>
      <c r="E55" s="9">
        <v>0</v>
      </c>
      <c r="F55" s="9">
        <f t="shared" si="0"/>
        <v>578368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/>
      <c r="B109" s="21"/>
      <c r="D109" s="15"/>
    </row>
    <row r="110" spans="1:7">
      <c r="D110" s="2" t="s">
        <v>106</v>
      </c>
      <c r="F110" s="2"/>
    </row>
    <row r="111" spans="1:7" ht="25.5" customHeight="1">
      <c r="A111" s="21"/>
      <c r="B111" s="21"/>
      <c r="D111" s="15"/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130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131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79400</v>
      </c>
      <c r="F24" s="9">
        <v>79400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79400</v>
      </c>
      <c r="F26" s="11">
        <v>79400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79400</v>
      </c>
      <c r="F39" s="11">
        <f>SUM(E39:E39)</f>
        <v>79400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79400</v>
      </c>
      <c r="F40" s="11">
        <f>SUM(E40:E40)</f>
        <v>79400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79400</v>
      </c>
      <c r="F41" s="11">
        <f>SUM(E41:E41)</f>
        <v>79400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79400</v>
      </c>
      <c r="F45" s="11">
        <v>79400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79400</v>
      </c>
      <c r="F46" s="11">
        <f t="shared" ref="F46:F77" si="0">SUM(D46:E46)</f>
        <v>79400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79400</v>
      </c>
      <c r="F53" s="9">
        <f t="shared" si="0"/>
        <v>79400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79400</v>
      </c>
      <c r="F56" s="9">
        <f t="shared" si="0"/>
        <v>79400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/>
      <c r="B110" s="21"/>
      <c r="D110" s="15"/>
    </row>
    <row r="111" spans="1:7">
      <c r="D111" s="2" t="s">
        <v>106</v>
      </c>
      <c r="F111" s="2"/>
    </row>
    <row r="112" spans="1:7" ht="25.5" customHeight="1">
      <c r="A112" s="21"/>
      <c r="B112" s="21"/>
      <c r="D112" s="15"/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132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131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719747</v>
      </c>
      <c r="E24" s="9">
        <v>0</v>
      </c>
      <c r="F24" s="9">
        <v>719747</v>
      </c>
    </row>
    <row r="25" spans="1:7">
      <c r="A25" s="31" t="s">
        <v>22</v>
      </c>
      <c r="B25" s="31"/>
      <c r="C25" s="10" t="s">
        <v>21</v>
      </c>
      <c r="D25" s="11">
        <v>719747</v>
      </c>
      <c r="E25" s="12" t="s">
        <v>21</v>
      </c>
      <c r="F25" s="11">
        <v>719747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719747</v>
      </c>
      <c r="E44" s="11">
        <v>0</v>
      </c>
      <c r="F44" s="11">
        <v>719747</v>
      </c>
    </row>
    <row r="45" spans="1:7">
      <c r="A45" s="34" t="s">
        <v>43</v>
      </c>
      <c r="B45" s="31"/>
      <c r="C45" s="10">
        <v>2000</v>
      </c>
      <c r="D45" s="11">
        <v>719747</v>
      </c>
      <c r="E45" s="11">
        <v>0</v>
      </c>
      <c r="F45" s="11">
        <f t="shared" ref="F45:F76" si="0">SUM(D45:E45)</f>
        <v>719747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719747</v>
      </c>
      <c r="E52" s="9">
        <v>0</v>
      </c>
      <c r="F52" s="9">
        <f t="shared" si="0"/>
        <v>719747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719747</v>
      </c>
      <c r="E55" s="9">
        <v>0</v>
      </c>
      <c r="F55" s="9">
        <f t="shared" si="0"/>
        <v>719747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/>
      <c r="B109" s="21"/>
      <c r="D109" s="15"/>
    </row>
    <row r="110" spans="1:7">
      <c r="D110" s="2" t="s">
        <v>106</v>
      </c>
      <c r="F110" s="2"/>
    </row>
    <row r="111" spans="1:7" ht="25.5" customHeight="1">
      <c r="A111" s="21"/>
      <c r="B111" s="21"/>
      <c r="D111" s="15"/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133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134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13</v>
      </c>
      <c r="D19" s="38"/>
      <c r="E19" s="38"/>
      <c r="F19" s="38"/>
      <c r="G19" s="5" t="s">
        <v>13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0</v>
      </c>
      <c r="E24" s="9">
        <v>68000</v>
      </c>
      <c r="F24" s="9">
        <v>68000</v>
      </c>
    </row>
    <row r="25" spans="1:7">
      <c r="A25" s="31" t="s">
        <v>22</v>
      </c>
      <c r="B25" s="31"/>
      <c r="C25" s="10" t="s">
        <v>21</v>
      </c>
      <c r="D25" s="11">
        <v>0</v>
      </c>
      <c r="E25" s="12" t="s">
        <v>21</v>
      </c>
      <c r="F25" s="11">
        <v>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68000</v>
      </c>
      <c r="F26" s="11">
        <v>68000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 ht="25.5" customHeight="1">
      <c r="A39" s="30" t="s">
        <v>35</v>
      </c>
      <c r="B39" s="31"/>
      <c r="C39" s="13"/>
      <c r="D39" s="12" t="s">
        <v>21</v>
      </c>
      <c r="E39" s="11">
        <v>68000</v>
      </c>
      <c r="F39" s="11">
        <f>SUM(E39:E39)</f>
        <v>68000</v>
      </c>
    </row>
    <row r="40" spans="1:7" ht="25.5" customHeight="1">
      <c r="A40" s="30" t="s">
        <v>36</v>
      </c>
      <c r="B40" s="31"/>
      <c r="C40" s="13"/>
      <c r="D40" s="12" t="s">
        <v>21</v>
      </c>
      <c r="E40" s="11">
        <v>68000</v>
      </c>
      <c r="F40" s="11">
        <f>SUM(E40:E40)</f>
        <v>68000</v>
      </c>
    </row>
    <row r="41" spans="1:7" ht="36.6">
      <c r="A41" s="30" t="s">
        <v>37</v>
      </c>
      <c r="B41" s="31"/>
      <c r="C41" s="14" t="s">
        <v>38</v>
      </c>
      <c r="D41" s="12" t="s">
        <v>21</v>
      </c>
      <c r="E41" s="11">
        <v>68000</v>
      </c>
      <c r="F41" s="11">
        <f>SUM(E41:E41)</f>
        <v>68000</v>
      </c>
      <c r="G41" s="5" t="s">
        <v>37</v>
      </c>
    </row>
    <row r="42" spans="1:7" ht="25.5" customHeight="1">
      <c r="A42" s="30" t="s">
        <v>39</v>
      </c>
      <c r="B42" s="31"/>
      <c r="C42" s="13"/>
      <c r="D42" s="12" t="s">
        <v>21</v>
      </c>
      <c r="E42" s="11"/>
      <c r="F42" s="11"/>
    </row>
    <row r="43" spans="1:7" ht="12.6" customHeight="1">
      <c r="A43" s="30" t="s">
        <v>40</v>
      </c>
      <c r="B43" s="31"/>
      <c r="C43" s="13"/>
      <c r="D43" s="12" t="s">
        <v>21</v>
      </c>
      <c r="E43" s="11"/>
      <c r="F43" s="11"/>
    </row>
    <row r="44" spans="1:7" ht="25.5" customHeight="1">
      <c r="A44" s="31"/>
      <c r="B44" s="31"/>
      <c r="C44" s="13"/>
      <c r="D44" s="12" t="s">
        <v>21</v>
      </c>
      <c r="E44" s="12" t="s">
        <v>41</v>
      </c>
      <c r="F44" s="12" t="s">
        <v>41</v>
      </c>
    </row>
    <row r="45" spans="1:7">
      <c r="A45" s="32" t="s">
        <v>42</v>
      </c>
      <c r="B45" s="33"/>
      <c r="C45" s="10" t="s">
        <v>21</v>
      </c>
      <c r="D45" s="11">
        <v>0</v>
      </c>
      <c r="E45" s="11">
        <v>68000</v>
      </c>
      <c r="F45" s="11">
        <v>68000</v>
      </c>
    </row>
    <row r="46" spans="1:7">
      <c r="A46" s="34" t="s">
        <v>43</v>
      </c>
      <c r="B46" s="31"/>
      <c r="C46" s="10">
        <v>2000</v>
      </c>
      <c r="D46" s="11">
        <v>0</v>
      </c>
      <c r="E46" s="11">
        <v>68000</v>
      </c>
      <c r="F46" s="11">
        <f t="shared" ref="F46:F77" si="0">SUM(D46:E46)</f>
        <v>68000</v>
      </c>
      <c r="G46" s="5" t="s">
        <v>43</v>
      </c>
    </row>
    <row r="47" spans="1:7">
      <c r="A47" s="27" t="s">
        <v>44</v>
      </c>
      <c r="B47" s="28"/>
      <c r="C47" s="8">
        <v>2100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7" t="s">
        <v>45</v>
      </c>
      <c r="B48" s="28"/>
      <c r="C48" s="8">
        <v>2110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9" t="s">
        <v>46</v>
      </c>
      <c r="B49" s="28"/>
      <c r="C49" s="8">
        <v>2111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9" t="s">
        <v>47</v>
      </c>
      <c r="B50" s="28"/>
      <c r="C50" s="8">
        <v>2112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9" t="s">
        <v>48</v>
      </c>
      <c r="B51" s="28"/>
      <c r="C51" s="8">
        <v>2113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9" t="s">
        <v>49</v>
      </c>
      <c r="B52" s="28"/>
      <c r="C52" s="8">
        <v>2120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7" t="s">
        <v>50</v>
      </c>
      <c r="B53" s="28"/>
      <c r="C53" s="8">
        <v>2200</v>
      </c>
      <c r="D53" s="9">
        <v>0</v>
      </c>
      <c r="E53" s="9">
        <v>68000</v>
      </c>
      <c r="F53" s="9">
        <f t="shared" si="0"/>
        <v>68000</v>
      </c>
      <c r="G53" s="5" t="s">
        <v>50</v>
      </c>
    </row>
    <row r="54" spans="1:7">
      <c r="A54" s="29" t="s">
        <v>51</v>
      </c>
      <c r="B54" s="28"/>
      <c r="C54" s="8">
        <v>2210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9" t="s">
        <v>52</v>
      </c>
      <c r="B55" s="28"/>
      <c r="C55" s="8">
        <v>2220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9" t="s">
        <v>53</v>
      </c>
      <c r="B56" s="28"/>
      <c r="C56" s="8">
        <v>2230</v>
      </c>
      <c r="D56" s="9">
        <v>0</v>
      </c>
      <c r="E56" s="9">
        <v>68000</v>
      </c>
      <c r="F56" s="9">
        <f t="shared" si="0"/>
        <v>68000</v>
      </c>
      <c r="G56" s="5" t="s">
        <v>53</v>
      </c>
    </row>
    <row r="57" spans="1:7">
      <c r="A57" s="29" t="s">
        <v>54</v>
      </c>
      <c r="B57" s="28"/>
      <c r="C57" s="8">
        <v>2240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9" t="s">
        <v>55</v>
      </c>
      <c r="B58" s="28"/>
      <c r="C58" s="8">
        <v>2250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9" t="s">
        <v>56</v>
      </c>
      <c r="B59" s="28"/>
      <c r="C59" s="8">
        <v>2260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7" t="s">
        <v>57</v>
      </c>
      <c r="B60" s="28"/>
      <c r="C60" s="8">
        <v>2270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9" t="s">
        <v>58</v>
      </c>
      <c r="B61" s="28"/>
      <c r="C61" s="8">
        <v>2271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9" t="s">
        <v>59</v>
      </c>
      <c r="B62" s="28"/>
      <c r="C62" s="8">
        <v>2272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9" t="s">
        <v>60</v>
      </c>
      <c r="B63" s="28"/>
      <c r="C63" s="8">
        <v>2273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9" t="s">
        <v>61</v>
      </c>
      <c r="B64" s="28"/>
      <c r="C64" s="8">
        <v>2274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9" t="s">
        <v>62</v>
      </c>
      <c r="B65" s="28"/>
      <c r="C65" s="8">
        <v>2275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>
      <c r="A66" s="29" t="s">
        <v>63</v>
      </c>
      <c r="B66" s="28"/>
      <c r="C66" s="8">
        <v>2276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7" t="s">
        <v>64</v>
      </c>
      <c r="B67" s="28"/>
      <c r="C67" s="8">
        <v>2280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9" t="s">
        <v>65</v>
      </c>
      <c r="B68" s="28"/>
      <c r="C68" s="8">
        <v>2281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 ht="24.6">
      <c r="A69" s="29" t="s">
        <v>66</v>
      </c>
      <c r="B69" s="28"/>
      <c r="C69" s="8">
        <v>2282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7" t="s">
        <v>67</v>
      </c>
      <c r="B70" s="28"/>
      <c r="C70" s="8">
        <v>2400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9" t="s">
        <v>68</v>
      </c>
      <c r="B71" s="28"/>
      <c r="C71" s="8">
        <v>2410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9" t="s">
        <v>69</v>
      </c>
      <c r="B72" s="28"/>
      <c r="C72" s="8">
        <v>2420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7" t="s">
        <v>70</v>
      </c>
      <c r="B73" s="28"/>
      <c r="C73" s="8">
        <v>2600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9" t="s">
        <v>71</v>
      </c>
      <c r="B74" s="28"/>
      <c r="C74" s="8">
        <v>2610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9" t="s">
        <v>72</v>
      </c>
      <c r="B75" s="28"/>
      <c r="C75" s="8">
        <v>2620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 ht="24.6">
      <c r="A76" s="29" t="s">
        <v>73</v>
      </c>
      <c r="B76" s="28"/>
      <c r="C76" s="8">
        <v>2630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7" t="s">
        <v>74</v>
      </c>
      <c r="B77" s="28"/>
      <c r="C77" s="8">
        <v>2700</v>
      </c>
      <c r="D77" s="9">
        <v>0</v>
      </c>
      <c r="E77" s="9">
        <v>0</v>
      </c>
      <c r="F77" s="9">
        <f t="shared" si="0"/>
        <v>0</v>
      </c>
      <c r="G77" s="5" t="s">
        <v>74</v>
      </c>
    </row>
    <row r="78" spans="1:7">
      <c r="A78" s="29" t="s">
        <v>75</v>
      </c>
      <c r="B78" s="28"/>
      <c r="C78" s="8">
        <v>2710</v>
      </c>
      <c r="D78" s="9">
        <v>0</v>
      </c>
      <c r="E78" s="9">
        <v>0</v>
      </c>
      <c r="F78" s="9">
        <f t="shared" ref="F78:F109" si="1">SUM(D78:E78)</f>
        <v>0</v>
      </c>
      <c r="G78" s="5" t="s">
        <v>75</v>
      </c>
    </row>
    <row r="79" spans="1:7">
      <c r="A79" s="29" t="s">
        <v>76</v>
      </c>
      <c r="B79" s="28"/>
      <c r="C79" s="8">
        <v>2720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9" t="s">
        <v>77</v>
      </c>
      <c r="B80" s="28"/>
      <c r="C80" s="8">
        <v>2730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9" t="s">
        <v>78</v>
      </c>
      <c r="B81" s="28"/>
      <c r="C81" s="8">
        <v>2800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7" t="s">
        <v>79</v>
      </c>
      <c r="B82" s="28"/>
      <c r="C82" s="8">
        <v>3000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8"/>
      <c r="C83" s="8">
        <v>3100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9" t="s">
        <v>81</v>
      </c>
      <c r="B84" s="28"/>
      <c r="C84" s="8">
        <v>3110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7" t="s">
        <v>82</v>
      </c>
      <c r="B85" s="28"/>
      <c r="C85" s="8">
        <v>3120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9" t="s">
        <v>83</v>
      </c>
      <c r="B86" s="28"/>
      <c r="C86" s="8">
        <v>3121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9" t="s">
        <v>84</v>
      </c>
      <c r="B87" s="28"/>
      <c r="C87" s="8">
        <v>3122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7" t="s">
        <v>85</v>
      </c>
      <c r="B88" s="28"/>
      <c r="C88" s="8">
        <v>3130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9" t="s">
        <v>86</v>
      </c>
      <c r="B89" s="28"/>
      <c r="C89" s="8">
        <v>3131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9" t="s">
        <v>87</v>
      </c>
      <c r="B90" s="28"/>
      <c r="C90" s="8">
        <v>3132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7" t="s">
        <v>88</v>
      </c>
      <c r="B91" s="28"/>
      <c r="C91" s="8">
        <v>3140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9" t="s">
        <v>89</v>
      </c>
      <c r="B92" s="28"/>
      <c r="C92" s="8">
        <v>3141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9" t="s">
        <v>90</v>
      </c>
      <c r="B93" s="28"/>
      <c r="C93" s="8">
        <v>3142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9" t="s">
        <v>91</v>
      </c>
      <c r="B94" s="28"/>
      <c r="C94" s="8">
        <v>3143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9" t="s">
        <v>92</v>
      </c>
      <c r="B95" s="28"/>
      <c r="C95" s="8">
        <v>3150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9" t="s">
        <v>93</v>
      </c>
      <c r="B96" s="28"/>
      <c r="C96" s="8">
        <v>3160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7" t="s">
        <v>94</v>
      </c>
      <c r="B97" s="28"/>
      <c r="C97" s="8">
        <v>3200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9" t="s">
        <v>95</v>
      </c>
      <c r="B98" s="28"/>
      <c r="C98" s="8">
        <v>3210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9" t="s">
        <v>96</v>
      </c>
      <c r="B99" s="28"/>
      <c r="C99" s="8">
        <v>3220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 ht="24.6">
      <c r="A100" s="29" t="s">
        <v>97</v>
      </c>
      <c r="B100" s="28"/>
      <c r="C100" s="8">
        <v>3230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9" t="s">
        <v>98</v>
      </c>
      <c r="B101" s="28"/>
      <c r="C101" s="8">
        <v>3240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7" t="s">
        <v>99</v>
      </c>
      <c r="B102" s="28"/>
      <c r="C102" s="8">
        <v>4110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9" t="s">
        <v>100</v>
      </c>
      <c r="B103" s="28"/>
      <c r="C103" s="8">
        <v>4111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9" t="s">
        <v>101</v>
      </c>
      <c r="B104" s="28"/>
      <c r="C104" s="8">
        <v>4112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9" t="s">
        <v>102</v>
      </c>
      <c r="B105" s="28"/>
      <c r="C105" s="8">
        <v>4113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7" t="s">
        <v>103</v>
      </c>
      <c r="B106" s="28"/>
      <c r="C106" s="8">
        <v>4210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7" spans="1:7">
      <c r="A107" s="27" t="s">
        <v>104</v>
      </c>
      <c r="B107" s="28"/>
      <c r="C107" s="8">
        <v>9000</v>
      </c>
      <c r="D107" s="9">
        <v>0</v>
      </c>
      <c r="E107" s="9">
        <v>0</v>
      </c>
      <c r="F107" s="9">
        <f t="shared" si="1"/>
        <v>0</v>
      </c>
      <c r="G107" s="5" t="s">
        <v>104</v>
      </c>
    </row>
    <row r="110" spans="1:7" ht="25.5" customHeight="1">
      <c r="A110" s="21"/>
      <c r="B110" s="21"/>
      <c r="D110" s="15"/>
    </row>
    <row r="111" spans="1:7">
      <c r="D111" s="2" t="s">
        <v>106</v>
      </c>
      <c r="F111" s="2"/>
    </row>
    <row r="112" spans="1:7" ht="25.5" customHeight="1">
      <c r="A112" s="21"/>
      <c r="B112" s="21"/>
      <c r="D112" s="15"/>
    </row>
    <row r="113" spans="1:6">
      <c r="D113" s="2" t="s">
        <v>106</v>
      </c>
      <c r="F113" s="2"/>
    </row>
    <row r="114" spans="1:6">
      <c r="A114" t="s">
        <v>107</v>
      </c>
      <c r="B114" s="6" t="s">
        <v>3</v>
      </c>
    </row>
    <row r="115" spans="1:6">
      <c r="B115" s="1"/>
    </row>
    <row r="117" spans="1:6" ht="23.25" customHeight="1">
      <c r="A117" s="22" t="s">
        <v>109</v>
      </c>
      <c r="B117" s="22"/>
      <c r="C117" s="22"/>
      <c r="D117" s="22"/>
      <c r="E117" s="22"/>
      <c r="F117" s="22"/>
    </row>
    <row r="118" spans="1:6" ht="23.25" customHeight="1">
      <c r="A118" s="22" t="s">
        <v>110</v>
      </c>
      <c r="B118" s="22"/>
      <c r="C118" s="22"/>
      <c r="D118" s="22"/>
      <c r="E118" s="22"/>
      <c r="F118" s="22"/>
    </row>
  </sheetData>
  <mergeCells count="111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2"/>
    <mergeCell ref="A43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0:B110"/>
    <mergeCell ref="A112:B112"/>
    <mergeCell ref="A117:F117"/>
    <mergeCell ref="A118:F118"/>
    <mergeCell ref="D3:F3"/>
    <mergeCell ref="D5:F5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</mergeCells>
  <pageMargins left="0.7" right="0.7" top="0.5" bottom="0.5" header="0.3" footer="0.3"/>
  <pageSetup paperSize="9" fitToHeight="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4.4"/>
  <cols>
    <col min="1" max="1" width="30.6640625" customWidth="1"/>
    <col min="2" max="2" width="23.6640625" customWidth="1"/>
    <col min="3" max="3" width="8.6640625" customWidth="1"/>
    <col min="4" max="5" width="16.6640625" customWidth="1"/>
    <col min="6" max="6" width="20" customWidth="1"/>
    <col min="7" max="7" width="53.6640625" customWidth="1"/>
  </cols>
  <sheetData>
    <row r="1" spans="1:10" ht="39.75" customHeight="1">
      <c r="D1" s="45" t="s">
        <v>0</v>
      </c>
      <c r="E1" s="46"/>
      <c r="F1" s="46"/>
    </row>
    <row r="2" spans="1:10" ht="23.25" customHeight="1">
      <c r="B2" s="48" t="s">
        <v>135</v>
      </c>
      <c r="C2" s="46"/>
      <c r="D2" s="46"/>
      <c r="E2" s="46"/>
      <c r="F2" s="46"/>
    </row>
    <row r="3" spans="1:10" ht="12.9" customHeight="1">
      <c r="B3" s="18"/>
      <c r="C3" s="19"/>
      <c r="D3" s="23" t="s">
        <v>111</v>
      </c>
      <c r="E3" s="24"/>
      <c r="F3" s="24"/>
    </row>
    <row r="4" spans="1:10" ht="24.9" customHeight="1">
      <c r="D4" s="50"/>
      <c r="E4" s="50"/>
      <c r="F4" s="50"/>
      <c r="J4" s="3"/>
    </row>
    <row r="5" spans="1:10" ht="12.9" customHeight="1">
      <c r="D5" s="25" t="s">
        <v>112</v>
      </c>
      <c r="E5" s="26"/>
      <c r="F5" s="26"/>
      <c r="J5" s="3"/>
    </row>
    <row r="6" spans="1:10" ht="20.100000000000001" customHeight="1">
      <c r="D6" s="15"/>
      <c r="E6" s="51"/>
      <c r="F6" s="51"/>
      <c r="J6" s="3"/>
    </row>
    <row r="7" spans="1:10" ht="12.9" customHeight="1">
      <c r="D7" s="20" t="s">
        <v>106</v>
      </c>
      <c r="J7" s="3"/>
    </row>
    <row r="8" spans="1:10" ht="20.100000000000001" customHeight="1">
      <c r="D8" s="49" t="s">
        <v>3</v>
      </c>
      <c r="E8" s="49"/>
      <c r="F8" s="49"/>
    </row>
    <row r="9" spans="1:10">
      <c r="F9" s="2" t="s">
        <v>4</v>
      </c>
    </row>
    <row r="10" spans="1:10" ht="21">
      <c r="A10" s="42" t="s">
        <v>5</v>
      </c>
      <c r="B10" s="43"/>
      <c r="C10" s="43"/>
      <c r="D10" s="43"/>
      <c r="E10" s="43"/>
      <c r="F10" s="43"/>
    </row>
    <row r="11" spans="1:10" ht="15.6">
      <c r="A11" s="47" t="s">
        <v>1</v>
      </c>
      <c r="B11" s="47"/>
      <c r="C11" s="47"/>
      <c r="D11" s="47"/>
      <c r="E11" s="47"/>
      <c r="F11" s="47"/>
    </row>
    <row r="12" spans="1:10">
      <c r="A12" s="41" t="s">
        <v>134</v>
      </c>
      <c r="B12" s="41"/>
      <c r="C12" s="41"/>
      <c r="D12" s="41"/>
      <c r="E12" s="41"/>
      <c r="F12" s="41"/>
    </row>
    <row r="13" spans="1:10">
      <c r="A13" s="4"/>
      <c r="B13" s="4"/>
      <c r="C13" s="38" t="s">
        <v>7</v>
      </c>
      <c r="D13" s="38"/>
      <c r="E13" s="38"/>
      <c r="F13" s="38"/>
    </row>
    <row r="14" spans="1:10">
      <c r="A14" s="41"/>
      <c r="B14" s="41"/>
      <c r="C14" s="41"/>
      <c r="D14" s="41"/>
      <c r="E14" s="41"/>
      <c r="F14" s="41"/>
    </row>
    <row r="15" spans="1:10">
      <c r="A15" s="4"/>
      <c r="B15" s="4"/>
      <c r="C15" s="38" t="s">
        <v>8</v>
      </c>
      <c r="D15" s="38"/>
      <c r="E15" s="38"/>
      <c r="F15" s="38"/>
    </row>
    <row r="16" spans="1:10" ht="24.6">
      <c r="A16" s="4" t="s">
        <v>105</v>
      </c>
      <c r="B16" s="4"/>
      <c r="C16" s="4"/>
      <c r="D16" s="4"/>
      <c r="E16" s="4"/>
      <c r="F16" s="4"/>
    </row>
    <row r="17" spans="1:7" ht="30" customHeight="1">
      <c r="A17" s="39" t="s">
        <v>9</v>
      </c>
      <c r="B17" s="39"/>
      <c r="C17" s="44" t="s">
        <v>10</v>
      </c>
      <c r="D17" s="44"/>
      <c r="E17" s="44"/>
      <c r="F17" s="44"/>
    </row>
    <row r="18" spans="1:7" ht="30.75" customHeight="1">
      <c r="A18" s="39" t="s">
        <v>11</v>
      </c>
      <c r="B18" s="39"/>
      <c r="C18" s="38"/>
      <c r="D18" s="38"/>
      <c r="E18" s="38"/>
      <c r="F18" s="38"/>
    </row>
    <row r="19" spans="1:7" ht="42.9" customHeight="1">
      <c r="A19" s="39" t="s">
        <v>12</v>
      </c>
      <c r="B19" s="39"/>
      <c r="C19" s="38" t="s">
        <v>114</v>
      </c>
      <c r="D19" s="38"/>
      <c r="E19" s="38"/>
      <c r="F19" s="38"/>
      <c r="G19" s="5" t="s">
        <v>114</v>
      </c>
    </row>
    <row r="20" spans="1:7" ht="12.9" customHeight="1">
      <c r="A20" s="4"/>
      <c r="B20" s="4"/>
      <c r="C20" s="16"/>
      <c r="D20" s="16"/>
      <c r="E20" s="16"/>
      <c r="F20" s="17" t="s">
        <v>108</v>
      </c>
      <c r="G20" s="5"/>
    </row>
    <row r="21" spans="1:7">
      <c r="A21" s="40" t="s">
        <v>14</v>
      </c>
      <c r="B21" s="40"/>
      <c r="C21" s="40" t="s">
        <v>15</v>
      </c>
      <c r="D21" s="40" t="s">
        <v>16</v>
      </c>
      <c r="E21" s="40"/>
      <c r="F21" s="40" t="s">
        <v>19</v>
      </c>
    </row>
    <row r="22" spans="1:7">
      <c r="A22" s="40"/>
      <c r="B22" s="40"/>
      <c r="C22" s="40"/>
      <c r="D22" s="7" t="s">
        <v>17</v>
      </c>
      <c r="E22" s="7" t="s">
        <v>18</v>
      </c>
      <c r="F22" s="40"/>
    </row>
    <row r="23" spans="1:7">
      <c r="A23" s="35">
        <v>1</v>
      </c>
      <c r="B23" s="35"/>
      <c r="C23" s="8">
        <v>2</v>
      </c>
      <c r="D23" s="8">
        <v>3</v>
      </c>
      <c r="E23" s="8">
        <v>4</v>
      </c>
      <c r="F23" s="8">
        <v>5</v>
      </c>
    </row>
    <row r="24" spans="1:7">
      <c r="A24" s="36" t="s">
        <v>20</v>
      </c>
      <c r="B24" s="37"/>
      <c r="C24" s="8" t="s">
        <v>21</v>
      </c>
      <c r="D24" s="9">
        <v>1568020</v>
      </c>
      <c r="E24" s="9">
        <v>0</v>
      </c>
      <c r="F24" s="9">
        <v>1568020</v>
      </c>
    </row>
    <row r="25" spans="1:7">
      <c r="A25" s="31" t="s">
        <v>22</v>
      </c>
      <c r="B25" s="31"/>
      <c r="C25" s="10" t="s">
        <v>21</v>
      </c>
      <c r="D25" s="11">
        <v>1568020</v>
      </c>
      <c r="E25" s="12" t="s">
        <v>21</v>
      </c>
      <c r="F25" s="11">
        <v>1568020</v>
      </c>
    </row>
    <row r="26" spans="1:7" ht="25.5" customHeight="1">
      <c r="A26" s="31" t="s">
        <v>23</v>
      </c>
      <c r="B26" s="31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0" t="s">
        <v>24</v>
      </c>
      <c r="B27" s="31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1" t="s">
        <v>25</v>
      </c>
      <c r="B28" s="31"/>
      <c r="C28" s="13"/>
      <c r="D28" s="11"/>
      <c r="E28" s="11"/>
      <c r="F28" s="11"/>
    </row>
    <row r="29" spans="1:7" ht="25.5" customHeight="1">
      <c r="A29" s="31" t="s">
        <v>26</v>
      </c>
      <c r="B29" s="31"/>
      <c r="C29" s="10">
        <v>25010100</v>
      </c>
      <c r="D29" s="12" t="s">
        <v>21</v>
      </c>
      <c r="E29" s="11">
        <v>0</v>
      </c>
      <c r="F29" s="11">
        <v>0</v>
      </c>
    </row>
    <row r="30" spans="1:7" ht="25.5" customHeight="1">
      <c r="A30" s="31" t="s">
        <v>27</v>
      </c>
      <c r="B30" s="31"/>
      <c r="C30" s="10">
        <v>25010200</v>
      </c>
      <c r="D30" s="12" t="s">
        <v>21</v>
      </c>
      <c r="E30" s="11">
        <v>0</v>
      </c>
      <c r="F30" s="11">
        <v>0</v>
      </c>
    </row>
    <row r="31" spans="1:7" ht="36.9" customHeight="1">
      <c r="A31" s="31" t="s">
        <v>28</v>
      </c>
      <c r="B31" s="31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customHeight="1">
      <c r="A32" s="31" t="s">
        <v>29</v>
      </c>
      <c r="B32" s="31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0" t="s">
        <v>30</v>
      </c>
      <c r="B33" s="31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1" t="s">
        <v>25</v>
      </c>
      <c r="B34" s="31"/>
      <c r="C34" s="13"/>
      <c r="D34" s="11"/>
      <c r="E34" s="11"/>
      <c r="F34" s="11"/>
    </row>
    <row r="35" spans="1:7">
      <c r="A35" s="31" t="s">
        <v>31</v>
      </c>
      <c r="B35" s="31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customHeight="1">
      <c r="A36" s="31" t="s">
        <v>32</v>
      </c>
      <c r="B36" s="31"/>
      <c r="C36" s="10">
        <v>25020200</v>
      </c>
      <c r="D36" s="12" t="s">
        <v>21</v>
      </c>
      <c r="E36" s="11">
        <v>0</v>
      </c>
      <c r="F36" s="11">
        <v>0</v>
      </c>
    </row>
    <row r="37" spans="1:7" ht="134.1" customHeight="1">
      <c r="A37" s="31" t="s">
        <v>33</v>
      </c>
      <c r="B37" s="31"/>
      <c r="C37" s="10">
        <v>25020300</v>
      </c>
      <c r="D37" s="12" t="s">
        <v>21</v>
      </c>
      <c r="E37" s="11">
        <v>0</v>
      </c>
      <c r="F37" s="11">
        <v>0</v>
      </c>
    </row>
    <row r="38" spans="1:7" ht="78" customHeight="1">
      <c r="A38" s="31" t="s">
        <v>34</v>
      </c>
      <c r="B38" s="31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0" t="s">
        <v>35</v>
      </c>
      <c r="B39" s="31"/>
      <c r="C39" s="13"/>
      <c r="D39" s="12" t="s">
        <v>21</v>
      </c>
      <c r="E39" s="11"/>
      <c r="F39" s="11"/>
    </row>
    <row r="40" spans="1:7" ht="25.5" customHeight="1">
      <c r="A40" s="30" t="s">
        <v>36</v>
      </c>
      <c r="B40" s="31"/>
      <c r="C40" s="13"/>
      <c r="D40" s="12" t="s">
        <v>21</v>
      </c>
      <c r="E40" s="11"/>
      <c r="F40" s="11"/>
    </row>
    <row r="41" spans="1:7" ht="25.5" customHeight="1">
      <c r="A41" s="30" t="s">
        <v>39</v>
      </c>
      <c r="B41" s="31"/>
      <c r="C41" s="13"/>
      <c r="D41" s="12" t="s">
        <v>21</v>
      </c>
      <c r="E41" s="11"/>
      <c r="F41" s="11"/>
    </row>
    <row r="42" spans="1:7" ht="12.6" customHeight="1">
      <c r="A42" s="30" t="s">
        <v>40</v>
      </c>
      <c r="B42" s="31"/>
      <c r="C42" s="13"/>
      <c r="D42" s="12" t="s">
        <v>21</v>
      </c>
      <c r="E42" s="11"/>
      <c r="F42" s="11"/>
    </row>
    <row r="43" spans="1:7" ht="25.5" customHeight="1">
      <c r="A43" s="31"/>
      <c r="B43" s="31"/>
      <c r="C43" s="13"/>
      <c r="D43" s="12" t="s">
        <v>21</v>
      </c>
      <c r="E43" s="12" t="s">
        <v>41</v>
      </c>
      <c r="F43" s="12" t="s">
        <v>41</v>
      </c>
    </row>
    <row r="44" spans="1:7">
      <c r="A44" s="32" t="s">
        <v>42</v>
      </c>
      <c r="B44" s="33"/>
      <c r="C44" s="10" t="s">
        <v>21</v>
      </c>
      <c r="D44" s="11">
        <v>1568020</v>
      </c>
      <c r="E44" s="11">
        <v>0</v>
      </c>
      <c r="F44" s="11">
        <v>1568020</v>
      </c>
    </row>
    <row r="45" spans="1:7">
      <c r="A45" s="34" t="s">
        <v>43</v>
      </c>
      <c r="B45" s="31"/>
      <c r="C45" s="10">
        <v>2000</v>
      </c>
      <c r="D45" s="11">
        <v>1568020</v>
      </c>
      <c r="E45" s="11">
        <v>0</v>
      </c>
      <c r="F45" s="11">
        <f t="shared" ref="F45:F76" si="0">SUM(D45:E45)</f>
        <v>1568020</v>
      </c>
      <c r="G45" s="5" t="s">
        <v>43</v>
      </c>
    </row>
    <row r="46" spans="1:7">
      <c r="A46" s="27" t="s">
        <v>44</v>
      </c>
      <c r="B46" s="28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44</v>
      </c>
    </row>
    <row r="47" spans="1:7">
      <c r="A47" s="27" t="s">
        <v>45</v>
      </c>
      <c r="B47" s="28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45</v>
      </c>
    </row>
    <row r="48" spans="1:7">
      <c r="A48" s="29" t="s">
        <v>46</v>
      </c>
      <c r="B48" s="28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46</v>
      </c>
    </row>
    <row r="49" spans="1:7">
      <c r="A49" s="29" t="s">
        <v>47</v>
      </c>
      <c r="B49" s="28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47</v>
      </c>
    </row>
    <row r="50" spans="1:7">
      <c r="A50" s="29" t="s">
        <v>48</v>
      </c>
      <c r="B50" s="28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48</v>
      </c>
    </row>
    <row r="51" spans="1:7">
      <c r="A51" s="29" t="s">
        <v>49</v>
      </c>
      <c r="B51" s="28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49</v>
      </c>
    </row>
    <row r="52" spans="1:7">
      <c r="A52" s="27" t="s">
        <v>50</v>
      </c>
      <c r="B52" s="28"/>
      <c r="C52" s="8">
        <v>2200</v>
      </c>
      <c r="D52" s="9">
        <v>1568020</v>
      </c>
      <c r="E52" s="9">
        <v>0</v>
      </c>
      <c r="F52" s="9">
        <f t="shared" si="0"/>
        <v>1568020</v>
      </c>
      <c r="G52" s="5" t="s">
        <v>50</v>
      </c>
    </row>
    <row r="53" spans="1:7">
      <c r="A53" s="29" t="s">
        <v>51</v>
      </c>
      <c r="B53" s="28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51</v>
      </c>
    </row>
    <row r="54" spans="1:7">
      <c r="A54" s="29" t="s">
        <v>52</v>
      </c>
      <c r="B54" s="28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52</v>
      </c>
    </row>
    <row r="55" spans="1:7">
      <c r="A55" s="29" t="s">
        <v>53</v>
      </c>
      <c r="B55" s="28"/>
      <c r="C55" s="8">
        <v>2230</v>
      </c>
      <c r="D55" s="9">
        <v>1568020</v>
      </c>
      <c r="E55" s="9">
        <v>0</v>
      </c>
      <c r="F55" s="9">
        <f t="shared" si="0"/>
        <v>1568020</v>
      </c>
      <c r="G55" s="5" t="s">
        <v>53</v>
      </c>
    </row>
    <row r="56" spans="1:7">
      <c r="A56" s="29" t="s">
        <v>54</v>
      </c>
      <c r="B56" s="28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54</v>
      </c>
    </row>
    <row r="57" spans="1:7">
      <c r="A57" s="29" t="s">
        <v>55</v>
      </c>
      <c r="B57" s="28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55</v>
      </c>
    </row>
    <row r="58" spans="1:7">
      <c r="A58" s="29" t="s">
        <v>56</v>
      </c>
      <c r="B58" s="28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56</v>
      </c>
    </row>
    <row r="59" spans="1:7">
      <c r="A59" s="27" t="s">
        <v>57</v>
      </c>
      <c r="B59" s="28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57</v>
      </c>
    </row>
    <row r="60" spans="1:7">
      <c r="A60" s="29" t="s">
        <v>58</v>
      </c>
      <c r="B60" s="28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58</v>
      </c>
    </row>
    <row r="61" spans="1:7">
      <c r="A61" s="29" t="s">
        <v>59</v>
      </c>
      <c r="B61" s="28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59</v>
      </c>
    </row>
    <row r="62" spans="1:7">
      <c r="A62" s="29" t="s">
        <v>60</v>
      </c>
      <c r="B62" s="28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60</v>
      </c>
    </row>
    <row r="63" spans="1:7">
      <c r="A63" s="29" t="s">
        <v>61</v>
      </c>
      <c r="B63" s="28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61</v>
      </c>
    </row>
    <row r="64" spans="1:7">
      <c r="A64" s="29" t="s">
        <v>62</v>
      </c>
      <c r="B64" s="28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62</v>
      </c>
    </row>
    <row r="65" spans="1:7">
      <c r="A65" s="29" t="s">
        <v>63</v>
      </c>
      <c r="B65" s="28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63</v>
      </c>
    </row>
    <row r="66" spans="1:7" ht="24.6">
      <c r="A66" s="27" t="s">
        <v>64</v>
      </c>
      <c r="B66" s="28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64</v>
      </c>
    </row>
    <row r="67" spans="1:7" ht="24.6">
      <c r="A67" s="29" t="s">
        <v>65</v>
      </c>
      <c r="B67" s="28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65</v>
      </c>
    </row>
    <row r="68" spans="1:7" ht="24.6">
      <c r="A68" s="29" t="s">
        <v>66</v>
      </c>
      <c r="B68" s="28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66</v>
      </c>
    </row>
    <row r="69" spans="1:7">
      <c r="A69" s="27" t="s">
        <v>67</v>
      </c>
      <c r="B69" s="28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67</v>
      </c>
    </row>
    <row r="70" spans="1:7">
      <c r="A70" s="29" t="s">
        <v>68</v>
      </c>
      <c r="B70" s="28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68</v>
      </c>
    </row>
    <row r="71" spans="1:7">
      <c r="A71" s="29" t="s">
        <v>69</v>
      </c>
      <c r="B71" s="28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69</v>
      </c>
    </row>
    <row r="72" spans="1:7">
      <c r="A72" s="27" t="s">
        <v>70</v>
      </c>
      <c r="B72" s="28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70</v>
      </c>
    </row>
    <row r="73" spans="1:7">
      <c r="A73" s="29" t="s">
        <v>71</v>
      </c>
      <c r="B73" s="28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71</v>
      </c>
    </row>
    <row r="74" spans="1:7">
      <c r="A74" s="29" t="s">
        <v>72</v>
      </c>
      <c r="B74" s="28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72</v>
      </c>
    </row>
    <row r="75" spans="1:7" ht="24.6">
      <c r="A75" s="29" t="s">
        <v>73</v>
      </c>
      <c r="B75" s="28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73</v>
      </c>
    </row>
    <row r="76" spans="1:7">
      <c r="A76" s="27" t="s">
        <v>74</v>
      </c>
      <c r="B76" s="28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74</v>
      </c>
    </row>
    <row r="77" spans="1:7">
      <c r="A77" s="29" t="s">
        <v>75</v>
      </c>
      <c r="B77" s="28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75</v>
      </c>
    </row>
    <row r="78" spans="1:7">
      <c r="A78" s="29" t="s">
        <v>76</v>
      </c>
      <c r="B78" s="28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76</v>
      </c>
    </row>
    <row r="79" spans="1:7">
      <c r="A79" s="29" t="s">
        <v>77</v>
      </c>
      <c r="B79" s="28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77</v>
      </c>
    </row>
    <row r="80" spans="1:7">
      <c r="A80" s="29" t="s">
        <v>78</v>
      </c>
      <c r="B80" s="28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78</v>
      </c>
    </row>
    <row r="81" spans="1:7">
      <c r="A81" s="27" t="s">
        <v>79</v>
      </c>
      <c r="B81" s="28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79</v>
      </c>
    </row>
    <row r="82" spans="1:7">
      <c r="A82" s="27" t="s">
        <v>80</v>
      </c>
      <c r="B82" s="28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80</v>
      </c>
    </row>
    <row r="83" spans="1:7">
      <c r="A83" s="29" t="s">
        <v>81</v>
      </c>
      <c r="B83" s="28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81</v>
      </c>
    </row>
    <row r="84" spans="1:7">
      <c r="A84" s="27" t="s">
        <v>82</v>
      </c>
      <c r="B84" s="28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82</v>
      </c>
    </row>
    <row r="85" spans="1:7">
      <c r="A85" s="29" t="s">
        <v>83</v>
      </c>
      <c r="B85" s="28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83</v>
      </c>
    </row>
    <row r="86" spans="1:7">
      <c r="A86" s="29" t="s">
        <v>84</v>
      </c>
      <c r="B86" s="28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84</v>
      </c>
    </row>
    <row r="87" spans="1:7">
      <c r="A87" s="27" t="s">
        <v>85</v>
      </c>
      <c r="B87" s="28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85</v>
      </c>
    </row>
    <row r="88" spans="1:7">
      <c r="A88" s="29" t="s">
        <v>86</v>
      </c>
      <c r="B88" s="28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86</v>
      </c>
    </row>
    <row r="89" spans="1:7">
      <c r="A89" s="29" t="s">
        <v>87</v>
      </c>
      <c r="B89" s="28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87</v>
      </c>
    </row>
    <row r="90" spans="1:7">
      <c r="A90" s="27" t="s">
        <v>88</v>
      </c>
      <c r="B90" s="28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88</v>
      </c>
    </row>
    <row r="91" spans="1:7">
      <c r="A91" s="29" t="s">
        <v>89</v>
      </c>
      <c r="B91" s="28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89</v>
      </c>
    </row>
    <row r="92" spans="1:7">
      <c r="A92" s="29" t="s">
        <v>90</v>
      </c>
      <c r="B92" s="28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90</v>
      </c>
    </row>
    <row r="93" spans="1:7">
      <c r="A93" s="29" t="s">
        <v>91</v>
      </c>
      <c r="B93" s="28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91</v>
      </c>
    </row>
    <row r="94" spans="1:7">
      <c r="A94" s="29" t="s">
        <v>92</v>
      </c>
      <c r="B94" s="28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92</v>
      </c>
    </row>
    <row r="95" spans="1:7">
      <c r="A95" s="29" t="s">
        <v>93</v>
      </c>
      <c r="B95" s="28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93</v>
      </c>
    </row>
    <row r="96" spans="1:7">
      <c r="A96" s="27" t="s">
        <v>94</v>
      </c>
      <c r="B96" s="28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94</v>
      </c>
    </row>
    <row r="97" spans="1:7">
      <c r="A97" s="29" t="s">
        <v>95</v>
      </c>
      <c r="B97" s="28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95</v>
      </c>
    </row>
    <row r="98" spans="1:7">
      <c r="A98" s="29" t="s">
        <v>96</v>
      </c>
      <c r="B98" s="28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96</v>
      </c>
    </row>
    <row r="99" spans="1:7" ht="24.6">
      <c r="A99" s="29" t="s">
        <v>97</v>
      </c>
      <c r="B99" s="28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97</v>
      </c>
    </row>
    <row r="100" spans="1:7">
      <c r="A100" s="29" t="s">
        <v>98</v>
      </c>
      <c r="B100" s="28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98</v>
      </c>
    </row>
    <row r="101" spans="1:7">
      <c r="A101" s="27" t="s">
        <v>99</v>
      </c>
      <c r="B101" s="28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99</v>
      </c>
    </row>
    <row r="102" spans="1:7">
      <c r="A102" s="29" t="s">
        <v>100</v>
      </c>
      <c r="B102" s="28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100</v>
      </c>
    </row>
    <row r="103" spans="1:7">
      <c r="A103" s="29" t="s">
        <v>101</v>
      </c>
      <c r="B103" s="28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101</v>
      </c>
    </row>
    <row r="104" spans="1:7">
      <c r="A104" s="29" t="s">
        <v>102</v>
      </c>
      <c r="B104" s="28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102</v>
      </c>
    </row>
    <row r="105" spans="1:7">
      <c r="A105" s="27" t="s">
        <v>103</v>
      </c>
      <c r="B105" s="28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103</v>
      </c>
    </row>
    <row r="106" spans="1:7">
      <c r="A106" s="27" t="s">
        <v>104</v>
      </c>
      <c r="B106" s="28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104</v>
      </c>
    </row>
    <row r="109" spans="1:7" ht="25.5" customHeight="1">
      <c r="A109" s="21"/>
      <c r="B109" s="21"/>
      <c r="D109" s="15"/>
    </row>
    <row r="110" spans="1:7">
      <c r="D110" s="2" t="s">
        <v>106</v>
      </c>
      <c r="F110" s="2"/>
    </row>
    <row r="111" spans="1:7" ht="25.5" customHeight="1">
      <c r="A111" s="21"/>
      <c r="B111" s="21"/>
      <c r="D111" s="15"/>
    </row>
    <row r="112" spans="1:7">
      <c r="D112" s="2" t="s">
        <v>106</v>
      </c>
      <c r="F112" s="2"/>
    </row>
    <row r="113" spans="1:6">
      <c r="A113" t="s">
        <v>107</v>
      </c>
      <c r="B113" s="6" t="s">
        <v>3</v>
      </c>
    </row>
    <row r="114" spans="1:6">
      <c r="B114" s="1"/>
    </row>
    <row r="116" spans="1:6" ht="23.25" customHeight="1">
      <c r="A116" s="22" t="s">
        <v>109</v>
      </c>
      <c r="B116" s="22"/>
      <c r="C116" s="22"/>
      <c r="D116" s="22"/>
      <c r="E116" s="22"/>
      <c r="F116" s="22"/>
    </row>
    <row r="117" spans="1:6" ht="23.25" customHeight="1">
      <c r="A117" s="22" t="s">
        <v>110</v>
      </c>
      <c r="B117" s="22"/>
      <c r="C117" s="22"/>
      <c r="D117" s="22"/>
      <c r="E117" s="22"/>
      <c r="F117" s="22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158711_0611700</vt:lpstr>
      <vt:lpstr>158711_0611702</vt:lpstr>
      <vt:lpstr>23570_0611700</vt:lpstr>
      <vt:lpstr>23570_0611702</vt:lpstr>
      <vt:lpstr>23967_0611700</vt:lpstr>
      <vt:lpstr>23967_0611702</vt:lpstr>
      <vt:lpstr>23973_0611700</vt:lpstr>
      <vt:lpstr>23973_0611702</vt:lpstr>
      <vt:lpstr>23977_0611700</vt:lpstr>
      <vt:lpstr>23977_0611702</vt:lpstr>
      <vt:lpstr>23987_0611700</vt:lpstr>
      <vt:lpstr>23987_0611702</vt:lpstr>
      <vt:lpstr>Лист2</vt:lpstr>
      <vt:lpstr>Лист3</vt:lpstr>
      <vt:lpstr>'158711_0611700'!Область_печати</vt:lpstr>
      <vt:lpstr>'158711_0611702'!Область_печати</vt:lpstr>
      <vt:lpstr>'23570_0611700'!Область_печати</vt:lpstr>
      <vt:lpstr>'23570_0611702'!Область_печати</vt:lpstr>
      <vt:lpstr>'23967_0611700'!Область_печати</vt:lpstr>
      <vt:lpstr>'23967_0611702'!Область_печати</vt:lpstr>
      <vt:lpstr>'23973_0611700'!Область_печати</vt:lpstr>
      <vt:lpstr>'23973_0611702'!Область_печати</vt:lpstr>
      <vt:lpstr>'23977_0611700'!Область_печати</vt:lpstr>
      <vt:lpstr>'23977_0611702'!Область_печати</vt:lpstr>
      <vt:lpstr>'23987_0611700'!Область_печати</vt:lpstr>
      <vt:lpstr>'23987_0611702'!Область_печати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2026-02-04T13:02:05Z</cp:lastPrinted>
  <dcterms:created xsi:type="dcterms:W3CDTF">2026-02-04T08:45:55Z</dcterms:created>
  <dcterms:modified xsi:type="dcterms:W3CDTF">2026-02-04T13:02:11Z</dcterms:modified>
</cp:coreProperties>
</file>